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30" windowWidth="28710" windowHeight="14130"/>
  </bookViews>
  <sheets>
    <sheet name="Свод " sheetId="6" r:id="rId1"/>
  </sheets>
  <definedNames>
    <definedName name="_xlnm._FilterDatabase" localSheetId="0" hidden="1">'Свод '!$A$17:$L$17</definedName>
    <definedName name="_xlnm.Print_Titles" localSheetId="0">'Свод '!$17:$17</definedName>
    <definedName name="_xlnm.Print_Area" localSheetId="0">'Свод '!$A$1:$L$83</definedName>
  </definedNames>
  <calcPr calcId="145621"/>
</workbook>
</file>

<file path=xl/calcChain.xml><?xml version="1.0" encoding="utf-8"?>
<calcChain xmlns="http://schemas.openxmlformats.org/spreadsheetml/2006/main">
  <c r="F33" i="6" l="1"/>
  <c r="C61" i="6" l="1"/>
  <c r="D49" i="6"/>
  <c r="E49" i="6"/>
  <c r="F49" i="6"/>
  <c r="G49" i="6"/>
  <c r="H49" i="6"/>
  <c r="I49" i="6"/>
  <c r="J49" i="6"/>
  <c r="K49" i="6"/>
  <c r="L49" i="6"/>
  <c r="H48" i="6"/>
  <c r="D48" i="6"/>
  <c r="E38" i="6"/>
  <c r="F38" i="6"/>
  <c r="G38" i="6"/>
  <c r="H38" i="6"/>
  <c r="I38" i="6"/>
  <c r="J38" i="6"/>
  <c r="K38" i="6"/>
  <c r="L38" i="6"/>
  <c r="H37" i="6"/>
  <c r="D37" i="6"/>
  <c r="C48" i="6" l="1"/>
  <c r="C49" i="6" s="1"/>
  <c r="C37" i="6"/>
  <c r="F51" i="6"/>
  <c r="E51" i="6"/>
  <c r="E33" i="6"/>
  <c r="D30" i="6" l="1"/>
  <c r="C30" i="6" s="1"/>
  <c r="E30" i="6"/>
  <c r="E31" i="6" s="1"/>
  <c r="I30" i="6"/>
  <c r="H30" i="6" s="1"/>
  <c r="F31" i="6"/>
  <c r="G31" i="6"/>
  <c r="J31" i="6"/>
  <c r="K31" i="6"/>
  <c r="L31" i="6"/>
  <c r="I31" i="6" l="1"/>
  <c r="E81" i="6"/>
  <c r="F81" i="6"/>
  <c r="G81" i="6"/>
  <c r="I81" i="6"/>
  <c r="J81" i="6"/>
  <c r="K81" i="6"/>
  <c r="L81" i="6"/>
  <c r="H80" i="6"/>
  <c r="H71" i="6"/>
  <c r="H81" i="6" l="1"/>
  <c r="E69" i="6" l="1"/>
  <c r="F69" i="6"/>
  <c r="G69" i="6"/>
  <c r="I69" i="6"/>
  <c r="J69" i="6"/>
  <c r="K69" i="6"/>
  <c r="L69" i="6"/>
  <c r="D68" i="6"/>
  <c r="H68" i="6"/>
  <c r="C68" i="6" l="1"/>
  <c r="H63" i="6"/>
  <c r="H67" i="6"/>
  <c r="E61" i="6"/>
  <c r="F61" i="6"/>
  <c r="G61" i="6"/>
  <c r="I61" i="6"/>
  <c r="J61" i="6"/>
  <c r="K61" i="6"/>
  <c r="L61" i="6"/>
  <c r="H60" i="6"/>
  <c r="H51" i="6"/>
  <c r="H61" i="6" s="1"/>
  <c r="H69" i="6" l="1"/>
  <c r="H40" i="6"/>
  <c r="D40" i="6"/>
  <c r="C40" i="6" l="1"/>
  <c r="H33" i="6" l="1"/>
  <c r="I82" i="6" l="1"/>
  <c r="J82" i="6"/>
  <c r="K82" i="6"/>
  <c r="H20" i="6" l="1"/>
  <c r="H31" i="6" l="1"/>
  <c r="H82" i="6" s="1"/>
  <c r="D67" i="6"/>
  <c r="C67" i="6" s="1"/>
  <c r="D63" i="6"/>
  <c r="D33" i="6"/>
  <c r="D38" i="6" s="1"/>
  <c r="D80" i="6"/>
  <c r="C80" i="6" s="1"/>
  <c r="D60" i="6"/>
  <c r="C60" i="6" s="1"/>
  <c r="D51" i="6"/>
  <c r="D69" i="6" l="1"/>
  <c r="C63" i="6"/>
  <c r="C69" i="6" s="1"/>
  <c r="C51" i="6"/>
  <c r="D61" i="6"/>
  <c r="C33" i="6"/>
  <c r="C38" i="6" s="1"/>
  <c r="D71" i="6"/>
  <c r="C71" i="6" l="1"/>
  <c r="C81" i="6" s="1"/>
  <c r="D81" i="6"/>
  <c r="G82" i="6"/>
  <c r="D20" i="6"/>
  <c r="D31" i="6" s="1"/>
  <c r="C20" i="6" l="1"/>
  <c r="C31" i="6" s="1"/>
  <c r="A72" i="6"/>
  <c r="A73" i="6" s="1"/>
  <c r="A74" i="6" s="1"/>
  <c r="A75" i="6" s="1"/>
  <c r="A76" i="6" s="1"/>
  <c r="A77" i="6" s="1"/>
  <c r="A78" i="6" s="1"/>
  <c r="A79" i="6" s="1"/>
  <c r="C82" i="6" l="1"/>
  <c r="A21" i="6"/>
  <c r="A22" i="6" s="1"/>
  <c r="A23" i="6" s="1"/>
  <c r="A24" i="6" s="1"/>
  <c r="A25" i="6" s="1"/>
  <c r="A26" i="6" s="1"/>
  <c r="A27" i="6" s="1"/>
  <c r="A28" i="6" s="1"/>
  <c r="A29" i="6" s="1"/>
  <c r="L82" i="6" l="1"/>
  <c r="F82" i="6" l="1"/>
  <c r="E82" i="6" l="1"/>
  <c r="A34" i="6"/>
  <c r="A35" i="6" s="1"/>
  <c r="A36" i="6" s="1"/>
  <c r="A41" i="6"/>
  <c r="A42" i="6" s="1"/>
  <c r="A43" i="6" s="1"/>
  <c r="A44" i="6" s="1"/>
  <c r="A45" i="6" s="1"/>
  <c r="A46" i="6" s="1"/>
  <c r="A47" i="6" s="1"/>
  <c r="A64" i="6" l="1"/>
  <c r="A65" i="6" s="1"/>
  <c r="A66" i="6" s="1"/>
  <c r="A52" i="6" l="1"/>
  <c r="A53" i="6" s="1"/>
  <c r="A54" i="6" s="1"/>
  <c r="A55" i="6" s="1"/>
  <c r="A56" i="6" l="1"/>
  <c r="A57" i="6" s="1"/>
  <c r="A58" i="6" s="1"/>
  <c r="A59" i="6" s="1"/>
  <c r="B17" i="6" l="1"/>
  <c r="C17" i="6" s="1"/>
  <c r="D17" i="6" s="1"/>
  <c r="E17" i="6" s="1"/>
  <c r="F17" i="6" s="1"/>
  <c r="G17" i="6" s="1"/>
  <c r="H17" i="6" s="1"/>
  <c r="I17" i="6" s="1"/>
  <c r="J17" i="6" s="1"/>
  <c r="K17" i="6" s="1"/>
  <c r="L17" i="6" s="1"/>
  <c r="D82" i="6" l="1"/>
</calcChain>
</file>

<file path=xl/sharedStrings.xml><?xml version="1.0" encoding="utf-8"?>
<sst xmlns="http://schemas.openxmlformats.org/spreadsheetml/2006/main" count="90" uniqueCount="80">
  <si>
    <t>Благоустройство 0503</t>
  </si>
  <si>
    <t>Итого по Железнодорожному району</t>
  </si>
  <si>
    <t>Железнодорожный район</t>
  </si>
  <si>
    <t>Коминтерновский район</t>
  </si>
  <si>
    <t>Итого по Коминтерновскому району</t>
  </si>
  <si>
    <t xml:space="preserve">ПООБЪЕКТНОЕ РАСПРЕДЕЛЕНИЕ </t>
  </si>
  <si>
    <t>Левобережный район</t>
  </si>
  <si>
    <t>Итого по Левобережному району</t>
  </si>
  <si>
    <t>Ленинский район</t>
  </si>
  <si>
    <t>Итого по Ленинскому району</t>
  </si>
  <si>
    <t>Советский район</t>
  </si>
  <si>
    <t>Итого по Советскому району</t>
  </si>
  <si>
    <t>Центральный район</t>
  </si>
  <si>
    <t>Выполнение работ по благоустройству дворовых территорий</t>
  </si>
  <si>
    <t>Всего по городскому округу город Воронеж</t>
  </si>
  <si>
    <t>Общая  стоимость,  руб.</t>
  </si>
  <si>
    <t>№ п/п</t>
  </si>
  <si>
    <t>Наименование объектов, работ и затрат</t>
  </si>
  <si>
    <t>Итого по Центральному району</t>
  </si>
  <si>
    <t>средства городского округа</t>
  </si>
  <si>
    <t>стоимость работ (включая НДС), руб.</t>
  </si>
  <si>
    <t>«Формирование современной городской среды на территории городского округа город Воронеж»</t>
  </si>
  <si>
    <t xml:space="preserve">дворовых территорий многоквартирных домов» муниципальной программы городского округа город Воронеж </t>
  </si>
  <si>
    <t>средства областного бюджета</t>
  </si>
  <si>
    <t>УТВЕРЖДЕНО</t>
  </si>
  <si>
    <t>распоряжением администрации</t>
  </si>
  <si>
    <t>городского округа город Воронеж</t>
  </si>
  <si>
    <t>ул. Богдана Хмельницкого, д. 20/1</t>
  </si>
  <si>
    <t>ул. Остужева, д. 30</t>
  </si>
  <si>
    <t>ул. Остужева, д. 12</t>
  </si>
  <si>
    <t>Ленинский пр-кт, д. 165</t>
  </si>
  <si>
    <t>ул. 25 Января, д. 70</t>
  </si>
  <si>
    <t>ул. Переверткина, д. 52</t>
  </si>
  <si>
    <t>Ленинский пр-кт, д. 146</t>
  </si>
  <si>
    <t>Ленинский пр-кт, д. 215</t>
  </si>
  <si>
    <t>ул. Переверткина, д. 42</t>
  </si>
  <si>
    <t>ул. Переверткина, д. 42а</t>
  </si>
  <si>
    <t xml:space="preserve">ассигнований бюджета городского округа город Воронеж на 2026 год на проведение основного мероприятия 1 «Благоустройство </t>
  </si>
  <si>
    <t>ул. Генерала Лизюкова, д. 70а</t>
  </si>
  <si>
    <t>ул. Беговая, д. 203А</t>
  </si>
  <si>
    <t>ул. Новгородская, д. 127</t>
  </si>
  <si>
    <t>б-р Победы, д. 7</t>
  </si>
  <si>
    <t>ул. Волгоградская, д. 33</t>
  </si>
  <si>
    <t>ул. Чебышева, д. 20</t>
  </si>
  <si>
    <t>ул. Циолковского, д. 11</t>
  </si>
  <si>
    <t>ул. Менделеева, д. 6</t>
  </si>
  <si>
    <t>ул. Небольсина, д. 17</t>
  </si>
  <si>
    <t>ул. Баррикадная, д. 9</t>
  </si>
  <si>
    <t>ул. 40 лет Октября, д. 12</t>
  </si>
  <si>
    <t>ул. Летчика Колесниченко, д. 32</t>
  </si>
  <si>
    <t>пер. Алтайский, д. 28</t>
  </si>
  <si>
    <t>ул. Черняховского, д. 1</t>
  </si>
  <si>
    <t>ул. Челюскинцев, д. 88</t>
  </si>
  <si>
    <t>пр-кт Патриотов, д. 40</t>
  </si>
  <si>
    <t>ул. Героев Сибиряков, д. 46</t>
  </si>
  <si>
    <t>ул. Шендрикова, д. 5</t>
  </si>
  <si>
    <t>ул. Достоевского, д. 30</t>
  </si>
  <si>
    <t>ул. Революции 1905 года, д. 5</t>
  </si>
  <si>
    <t>ул. Достоевского, д. 30а</t>
  </si>
  <si>
    <t>ул. Советская, д. 53</t>
  </si>
  <si>
    <t>ул. Кольцовская, д. 46а</t>
  </si>
  <si>
    <t>ул. Карла Маркса, д. 112</t>
  </si>
  <si>
    <t>ул. Кольцовская, д. 10</t>
  </si>
  <si>
    <t>пр-кт Революции, д. 53</t>
  </si>
  <si>
    <t>ул. Кольцовская, д. 12</t>
  </si>
  <si>
    <t xml:space="preserve">Проведение проверки достоверности сметной стоимости </t>
  </si>
  <si>
    <t>объем средств софинансирования собственниками помещений МКД дополнительного перечня работ по благоустройству дворовых территорий МКД</t>
  </si>
  <si>
    <t>Дополнительные средства  бюджета городского округа город Воронеж, руб.</t>
  </si>
  <si>
    <t>по соглашению от 11.02.2026 № 19д
 руб.</t>
  </si>
  <si>
    <t>ул. Ростовская, д. 73</t>
  </si>
  <si>
    <t>ул. 232 Стрелковой дивизии, д. 17</t>
  </si>
  <si>
    <t>Оформление кадастровых справок</t>
  </si>
  <si>
    <t>ул. Карла Либкнехта,            д. 35</t>
  </si>
  <si>
    <t>ул. Карла Либкнехта,               д. 37</t>
  </si>
  <si>
    <t>ул. Краснознаменная,                д. 131</t>
  </si>
  <si>
    <t>ул. Краснознаменная,                 д. 119</t>
  </si>
  <si>
    <t>наб. Авиастроителей,               д. 22</t>
  </si>
  <si>
    <t>Благоустройство 0409</t>
  </si>
  <si>
    <t xml:space="preserve">Исполняющий обязанности руководителя  управления жилищно-коммунального хозяйства                                                                        И.В. Черенков                                                                                                                                                                                             </t>
  </si>
  <si>
    <t>от 13.07.2026 № 462-р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</si>
</sst>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#,##0.00"/>
    <numFmt numFmtId="165" formatCode="#,##0.0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4">
    <xf numFmtId="0" fontId="0" fillId="0" borderId="0" xfId="0"/>
    <xf numFmtId="0" fontId="6" fillId="2" borderId="0" xfId="0" applyFont="1" applyFill="1" applyAlignment="1">
      <alignment wrapText="1"/>
    </xf>
    <xf numFmtId="0" fontId="6" fillId="2" borderId="0" xfId="0" applyFont="1" applyFill="1"/>
    <xf numFmtId="4" fontId="6" fillId="2" borderId="0" xfId="0" applyNumberFormat="1" applyFont="1" applyFill="1"/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/>
    <xf numFmtId="0" fontId="6" fillId="2" borderId="0" xfId="0" applyFont="1" applyFill="1" applyAlignment="1">
      <alignment vertical="center"/>
    </xf>
    <xf numFmtId="0" fontId="6" fillId="2" borderId="0" xfId="0" applyFont="1" applyFill="1" applyBorder="1" applyAlignment="1">
      <alignment vertical="center"/>
    </xf>
    <xf numFmtId="4" fontId="6" fillId="2" borderId="0" xfId="0" applyNumberFormat="1" applyFont="1" applyFill="1" applyBorder="1" applyAlignment="1">
      <alignment vertical="center"/>
    </xf>
    <xf numFmtId="4" fontId="7" fillId="2" borderId="0" xfId="0" applyNumberFormat="1" applyFont="1" applyFill="1" applyBorder="1" applyAlignment="1">
      <alignment horizontal="center" vertical="center"/>
    </xf>
    <xf numFmtId="4" fontId="7" fillId="2" borderId="0" xfId="0" applyNumberFormat="1" applyFont="1" applyFill="1" applyBorder="1" applyAlignment="1">
      <alignment horizontal="center" vertical="center" wrapText="1"/>
    </xf>
    <xf numFmtId="4" fontId="8" fillId="2" borderId="0" xfId="0" applyNumberFormat="1" applyFont="1" applyFill="1" applyBorder="1" applyAlignment="1">
      <alignment horizontal="center" vertical="center"/>
    </xf>
    <xf numFmtId="1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4" fontId="7" fillId="2" borderId="0" xfId="0" applyNumberFormat="1" applyFont="1" applyFill="1" applyAlignment="1">
      <alignment horizontal="right" vertical="center"/>
    </xf>
    <xf numFmtId="4" fontId="7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vertical="center"/>
    </xf>
    <xf numFmtId="4" fontId="10" fillId="2" borderId="0" xfId="0" applyNumberFormat="1" applyFont="1" applyFill="1" applyBorder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top" wrapText="1"/>
    </xf>
    <xf numFmtId="0" fontId="10" fillId="2" borderId="0" xfId="0" applyFont="1" applyFill="1" applyAlignment="1">
      <alignment vertical="top"/>
    </xf>
    <xf numFmtId="0" fontId="10" fillId="2" borderId="0" xfId="0" applyFont="1" applyFill="1"/>
    <xf numFmtId="0" fontId="10" fillId="2" borderId="0" xfId="0" applyFont="1" applyFill="1" applyAlignment="1">
      <alignment horizontal="center"/>
    </xf>
    <xf numFmtId="0" fontId="7" fillId="2" borderId="3" xfId="0" applyFont="1" applyFill="1" applyBorder="1" applyAlignment="1">
      <alignment wrapText="1"/>
    </xf>
    <xf numFmtId="4" fontId="7" fillId="2" borderId="4" xfId="0" applyNumberFormat="1" applyFont="1" applyFill="1" applyBorder="1"/>
    <xf numFmtId="164" fontId="6" fillId="2" borderId="0" xfId="0" applyNumberFormat="1" applyFont="1" applyFill="1" applyAlignment="1">
      <alignment vertical="center"/>
    </xf>
    <xf numFmtId="4" fontId="6" fillId="2" borderId="0" xfId="0" applyNumberFormat="1" applyFont="1" applyFill="1" applyAlignment="1">
      <alignment vertical="center"/>
    </xf>
    <xf numFmtId="165" fontId="6" fillId="2" borderId="0" xfId="0" applyNumberFormat="1" applyFont="1" applyFill="1" applyAlignment="1">
      <alignment vertical="center"/>
    </xf>
    <xf numFmtId="164" fontId="6" fillId="2" borderId="0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3" fontId="7" fillId="2" borderId="0" xfId="0" applyNumberFormat="1" applyFont="1" applyFill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left" vertical="center" wrapText="1"/>
    </xf>
    <xf numFmtId="1" fontId="10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left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4" fontId="10" fillId="2" borderId="2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/>
    </xf>
    <xf numFmtId="4" fontId="10" fillId="2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4" fontId="10" fillId="2" borderId="2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0" xfId="0" applyFont="1" applyFill="1" applyAlignment="1"/>
    <xf numFmtId="4" fontId="10" fillId="2" borderId="1" xfId="0" applyNumberFormat="1" applyFont="1" applyFill="1" applyBorder="1" applyAlignment="1">
      <alignment vertical="center"/>
    </xf>
    <xf numFmtId="4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/>
    </xf>
    <xf numFmtId="164" fontId="10" fillId="0" borderId="6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/>
    </xf>
    <xf numFmtId="4" fontId="10" fillId="2" borderId="5" xfId="0" applyNumberFormat="1" applyFont="1" applyFill="1" applyBorder="1" applyAlignment="1">
      <alignment horizontal="center" vertical="center"/>
    </xf>
    <xf numFmtId="4" fontId="10" fillId="2" borderId="6" xfId="0" applyNumberFormat="1" applyFont="1" applyFill="1" applyBorder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/>
    </xf>
    <xf numFmtId="4" fontId="10" fillId="2" borderId="5" xfId="0" applyNumberFormat="1" applyFont="1" applyFill="1" applyBorder="1" applyAlignment="1">
      <alignment horizontal="center" vertical="center" wrapText="1"/>
    </xf>
    <xf numFmtId="4" fontId="10" fillId="2" borderId="6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top"/>
    </xf>
    <xf numFmtId="0" fontId="10" fillId="2" borderId="0" xfId="0" applyFont="1" applyFill="1" applyAlignment="1">
      <alignment horizontal="center"/>
    </xf>
    <xf numFmtId="164" fontId="10" fillId="2" borderId="1" xfId="0" applyNumberFormat="1" applyFont="1" applyFill="1" applyBorder="1" applyAlignment="1">
      <alignment horizontal="center" vertical="center"/>
    </xf>
    <xf numFmtId="49" fontId="10" fillId="2" borderId="0" xfId="0" applyNumberFormat="1" applyFont="1" applyFill="1" applyAlignment="1">
      <alignment horizontal="center" vertical="top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2 2" xfId="5"/>
    <cellStyle name="Обычный 2 3" xfId="6"/>
    <cellStyle name="Обычный 3" xfId="2"/>
    <cellStyle name="Обычный 3 2" xfId="7"/>
    <cellStyle name="Обычный 4" xfId="3"/>
    <cellStyle name="Обычный 4 2" xfId="8"/>
    <cellStyle name="Обычный 5" xfId="4"/>
    <cellStyle name="Обычный 5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2"/>
  <sheetViews>
    <sheetView tabSelected="1" view="pageBreakPreview" topLeftCell="A2" zoomScale="80" zoomScaleNormal="80" zoomScaleSheetLayoutView="80" workbookViewId="0">
      <selection activeCell="L6" sqref="L6"/>
    </sheetView>
  </sheetViews>
  <sheetFormatPr defaultRowHeight="20.25" x14ac:dyDescent="0.3"/>
  <cols>
    <col min="1" max="1" width="10.7109375" style="4" customWidth="1"/>
    <col min="2" max="2" width="38.140625" style="1" customWidth="1"/>
    <col min="3" max="3" width="24.7109375" style="2" customWidth="1"/>
    <col min="4" max="4" width="22.85546875" style="2" customWidth="1"/>
    <col min="5" max="5" width="23" style="2" customWidth="1"/>
    <col min="6" max="6" width="26.85546875" style="2" customWidth="1"/>
    <col min="7" max="11" width="25.85546875" style="2" customWidth="1"/>
    <col min="12" max="12" width="26.7109375" style="2" customWidth="1"/>
    <col min="13" max="13" width="21.28515625" style="2" customWidth="1"/>
    <col min="14" max="14" width="17.85546875" style="2" customWidth="1"/>
    <col min="15" max="15" width="9.140625" style="2"/>
    <col min="16" max="16" width="25.140625" style="2" bestFit="1" customWidth="1"/>
    <col min="17" max="16384" width="9.140625" style="2"/>
  </cols>
  <sheetData>
    <row r="1" spans="1:12" ht="23.25" customHeight="1" x14ac:dyDescent="0.3">
      <c r="A1" s="18"/>
      <c r="B1" s="19"/>
      <c r="C1" s="20"/>
      <c r="D1" s="20"/>
      <c r="E1" s="20"/>
      <c r="G1" s="20"/>
      <c r="H1" s="20"/>
      <c r="I1" s="81" t="s">
        <v>24</v>
      </c>
      <c r="J1" s="81"/>
      <c r="K1" s="81"/>
      <c r="L1" s="81"/>
    </row>
    <row r="2" spans="1:12" ht="30.75" customHeight="1" x14ac:dyDescent="0.35">
      <c r="A2" s="18"/>
      <c r="B2" s="19"/>
      <c r="C2" s="20"/>
      <c r="D2" s="20"/>
      <c r="E2" s="21"/>
      <c r="G2" s="63"/>
      <c r="H2" s="63"/>
      <c r="I2" s="82" t="s">
        <v>25</v>
      </c>
      <c r="J2" s="82"/>
      <c r="K2" s="82"/>
      <c r="L2" s="82"/>
    </row>
    <row r="3" spans="1:12" ht="33.75" customHeight="1" x14ac:dyDescent="0.35">
      <c r="A3" s="18"/>
      <c r="B3" s="19"/>
      <c r="C3" s="20"/>
      <c r="D3" s="20"/>
      <c r="E3" s="21"/>
      <c r="G3" s="63"/>
      <c r="H3" s="63"/>
      <c r="I3" s="82" t="s">
        <v>26</v>
      </c>
      <c r="J3" s="82"/>
      <c r="K3" s="82"/>
      <c r="L3" s="82"/>
    </row>
    <row r="4" spans="1:12" ht="32.25" customHeight="1" x14ac:dyDescent="0.35">
      <c r="A4" s="18"/>
      <c r="B4" s="19"/>
      <c r="C4" s="20"/>
      <c r="D4" s="20"/>
      <c r="E4" s="21"/>
      <c r="G4" s="63"/>
      <c r="H4" s="63"/>
      <c r="I4" s="82" t="s">
        <v>79</v>
      </c>
      <c r="J4" s="82"/>
      <c r="K4" s="82"/>
      <c r="L4" s="82"/>
    </row>
    <row r="5" spans="1:12" ht="32.25" customHeight="1" x14ac:dyDescent="0.35">
      <c r="A5" s="18"/>
      <c r="B5" s="19"/>
      <c r="C5" s="20"/>
      <c r="D5" s="20"/>
      <c r="E5" s="21"/>
      <c r="F5" s="21"/>
      <c r="G5" s="21"/>
      <c r="H5" s="21"/>
      <c r="I5" s="21"/>
      <c r="J5" s="21"/>
      <c r="K5" s="21"/>
      <c r="L5" s="21"/>
    </row>
    <row r="6" spans="1:12" ht="23.25" customHeight="1" x14ac:dyDescent="0.3">
      <c r="A6" s="18"/>
      <c r="B6" s="19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23.25" customHeight="1" x14ac:dyDescent="0.3">
      <c r="A7" s="18"/>
      <c r="B7" s="19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23.25" customHeight="1" x14ac:dyDescent="0.3">
      <c r="A8" s="18"/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s="5" customFormat="1" ht="23.25" customHeight="1" x14ac:dyDescent="0.3">
      <c r="A9" s="84" t="s">
        <v>5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</row>
    <row r="10" spans="1:12" s="5" customFormat="1" ht="23.25" customHeight="1" x14ac:dyDescent="0.3">
      <c r="A10" s="84" t="s">
        <v>37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</row>
    <row r="11" spans="1:12" s="5" customFormat="1" ht="23.25" customHeight="1" x14ac:dyDescent="0.35">
      <c r="A11" s="82" t="s">
        <v>22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</row>
    <row r="12" spans="1:12" s="5" customFormat="1" ht="23.25" customHeight="1" x14ac:dyDescent="0.35">
      <c r="A12" s="82" t="s">
        <v>21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</row>
    <row r="13" spans="1:12" s="5" customFormat="1" ht="23.25" customHeight="1" x14ac:dyDescent="0.35">
      <c r="A13" s="18"/>
      <c r="B13" s="22"/>
      <c r="C13" s="22"/>
      <c r="D13" s="22"/>
      <c r="E13" s="22"/>
      <c r="F13" s="22"/>
      <c r="G13" s="32"/>
      <c r="H13" s="59"/>
      <c r="I13" s="59"/>
      <c r="J13" s="59"/>
      <c r="K13" s="59"/>
      <c r="L13" s="22"/>
    </row>
    <row r="14" spans="1:12" ht="34.5" customHeight="1" x14ac:dyDescent="0.3">
      <c r="A14" s="85" t="s">
        <v>16</v>
      </c>
      <c r="B14" s="85" t="s">
        <v>17</v>
      </c>
      <c r="C14" s="85" t="s">
        <v>15</v>
      </c>
      <c r="D14" s="88" t="s">
        <v>0</v>
      </c>
      <c r="E14" s="89"/>
      <c r="F14" s="89"/>
      <c r="G14" s="89"/>
      <c r="H14" s="88" t="s">
        <v>77</v>
      </c>
      <c r="I14" s="89"/>
      <c r="J14" s="89"/>
      <c r="K14" s="89"/>
      <c r="L14" s="86" t="s">
        <v>67</v>
      </c>
    </row>
    <row r="15" spans="1:12" ht="77.25" customHeight="1" x14ac:dyDescent="0.3">
      <c r="A15" s="85"/>
      <c r="B15" s="85"/>
      <c r="C15" s="85"/>
      <c r="D15" s="85" t="s">
        <v>20</v>
      </c>
      <c r="E15" s="88" t="s">
        <v>68</v>
      </c>
      <c r="F15" s="93"/>
      <c r="G15" s="90" t="s">
        <v>66</v>
      </c>
      <c r="H15" s="85" t="s">
        <v>20</v>
      </c>
      <c r="I15" s="88" t="s">
        <v>68</v>
      </c>
      <c r="J15" s="93"/>
      <c r="K15" s="90" t="s">
        <v>66</v>
      </c>
      <c r="L15" s="86"/>
    </row>
    <row r="16" spans="1:12" ht="133.5" customHeight="1" x14ac:dyDescent="0.3">
      <c r="A16" s="85"/>
      <c r="B16" s="85"/>
      <c r="C16" s="85"/>
      <c r="D16" s="85"/>
      <c r="E16" s="29" t="s">
        <v>23</v>
      </c>
      <c r="F16" s="29" t="s">
        <v>19</v>
      </c>
      <c r="G16" s="91"/>
      <c r="H16" s="85"/>
      <c r="I16" s="61" t="s">
        <v>23</v>
      </c>
      <c r="J16" s="61" t="s">
        <v>19</v>
      </c>
      <c r="K16" s="91"/>
      <c r="L16" s="86"/>
    </row>
    <row r="17" spans="1:14" ht="24.75" customHeight="1" x14ac:dyDescent="0.3">
      <c r="A17" s="30">
        <v>1</v>
      </c>
      <c r="B17" s="29">
        <f>A17+1</f>
        <v>2</v>
      </c>
      <c r="C17" s="29">
        <f t="shared" ref="C17:F17" si="0">B17+1</f>
        <v>3</v>
      </c>
      <c r="D17" s="29">
        <f>C17+1</f>
        <v>4</v>
      </c>
      <c r="E17" s="29">
        <f t="shared" si="0"/>
        <v>5</v>
      </c>
      <c r="F17" s="29">
        <f t="shared" si="0"/>
        <v>6</v>
      </c>
      <c r="G17" s="31">
        <f t="shared" ref="G17" si="1">F17+1</f>
        <v>7</v>
      </c>
      <c r="H17" s="61">
        <f t="shared" ref="H17" si="2">G17+1</f>
        <v>8</v>
      </c>
      <c r="I17" s="61">
        <f t="shared" ref="I17" si="3">H17+1</f>
        <v>9</v>
      </c>
      <c r="J17" s="61">
        <f t="shared" ref="J17" si="4">I17+1</f>
        <v>10</v>
      </c>
      <c r="K17" s="61">
        <f t="shared" ref="K17" si="5">J17+1</f>
        <v>11</v>
      </c>
      <c r="L17" s="61">
        <f t="shared" ref="L17" si="6">K17+1</f>
        <v>12</v>
      </c>
    </row>
    <row r="18" spans="1:14" ht="27" customHeight="1" x14ac:dyDescent="0.3">
      <c r="A18" s="92" t="s">
        <v>13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</row>
    <row r="19" spans="1:14" s="6" customFormat="1" ht="27" customHeight="1" x14ac:dyDescent="0.2">
      <c r="A19" s="92" t="s">
        <v>2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</row>
    <row r="20" spans="1:14" s="6" customFormat="1" ht="59.25" customHeight="1" x14ac:dyDescent="0.2">
      <c r="A20" s="62">
        <v>1</v>
      </c>
      <c r="B20" s="35" t="s">
        <v>28</v>
      </c>
      <c r="C20" s="80">
        <f>D20+H20+L20</f>
        <v>36671137.82</v>
      </c>
      <c r="D20" s="80">
        <f>SUM(E20:G29)</f>
        <v>8520133.0500000007</v>
      </c>
      <c r="E20" s="83">
        <v>8458806.4600000009</v>
      </c>
      <c r="F20" s="83">
        <v>84.59</v>
      </c>
      <c r="G20" s="83">
        <v>61242</v>
      </c>
      <c r="H20" s="83">
        <f>SUM(I20:K28)</f>
        <v>28151004.77</v>
      </c>
      <c r="I20" s="83">
        <v>28003966.73</v>
      </c>
      <c r="J20" s="83">
        <v>280.04000000000002</v>
      </c>
      <c r="K20" s="83">
        <v>146758</v>
      </c>
      <c r="L20" s="83">
        <v>0</v>
      </c>
    </row>
    <row r="21" spans="1:14" s="6" customFormat="1" ht="54.75" customHeight="1" x14ac:dyDescent="0.2">
      <c r="A21" s="62">
        <f>A20+1</f>
        <v>2</v>
      </c>
      <c r="B21" s="35" t="s">
        <v>29</v>
      </c>
      <c r="C21" s="80"/>
      <c r="D21" s="80"/>
      <c r="E21" s="83"/>
      <c r="F21" s="83"/>
      <c r="G21" s="83"/>
      <c r="H21" s="83"/>
      <c r="I21" s="83"/>
      <c r="J21" s="83"/>
      <c r="K21" s="83"/>
      <c r="L21" s="83"/>
    </row>
    <row r="22" spans="1:14" s="6" customFormat="1" ht="52.5" customHeight="1" x14ac:dyDescent="0.2">
      <c r="A22" s="62">
        <f t="shared" ref="A22:A29" si="7">A21+1</f>
        <v>3</v>
      </c>
      <c r="B22" s="35" t="s">
        <v>30</v>
      </c>
      <c r="C22" s="80"/>
      <c r="D22" s="80"/>
      <c r="E22" s="83"/>
      <c r="F22" s="83"/>
      <c r="G22" s="83"/>
      <c r="H22" s="83"/>
      <c r="I22" s="83"/>
      <c r="J22" s="83"/>
      <c r="K22" s="83"/>
      <c r="L22" s="83"/>
    </row>
    <row r="23" spans="1:14" s="6" customFormat="1" ht="51.75" customHeight="1" x14ac:dyDescent="0.2">
      <c r="A23" s="62">
        <f t="shared" si="7"/>
        <v>4</v>
      </c>
      <c r="B23" s="35" t="s">
        <v>31</v>
      </c>
      <c r="C23" s="80"/>
      <c r="D23" s="80"/>
      <c r="E23" s="83"/>
      <c r="F23" s="83"/>
      <c r="G23" s="83"/>
      <c r="H23" s="83"/>
      <c r="I23" s="83"/>
      <c r="J23" s="83"/>
      <c r="K23" s="83"/>
      <c r="L23" s="83"/>
    </row>
    <row r="24" spans="1:14" s="6" customFormat="1" ht="46.5" customHeight="1" x14ac:dyDescent="0.2">
      <c r="A24" s="62">
        <f t="shared" si="7"/>
        <v>5</v>
      </c>
      <c r="B24" s="35" t="s">
        <v>32</v>
      </c>
      <c r="C24" s="80"/>
      <c r="D24" s="80"/>
      <c r="E24" s="83"/>
      <c r="F24" s="83"/>
      <c r="G24" s="83"/>
      <c r="H24" s="83"/>
      <c r="I24" s="83"/>
      <c r="J24" s="83"/>
      <c r="K24" s="83"/>
      <c r="L24" s="83"/>
    </row>
    <row r="25" spans="1:14" s="6" customFormat="1" ht="48" customHeight="1" x14ac:dyDescent="0.2">
      <c r="A25" s="62">
        <f t="shared" si="7"/>
        <v>6</v>
      </c>
      <c r="B25" s="36" t="s">
        <v>33</v>
      </c>
      <c r="C25" s="80"/>
      <c r="D25" s="80"/>
      <c r="E25" s="83"/>
      <c r="F25" s="83"/>
      <c r="G25" s="83"/>
      <c r="H25" s="83"/>
      <c r="I25" s="83"/>
      <c r="J25" s="83"/>
      <c r="K25" s="83"/>
      <c r="L25" s="83"/>
      <c r="N25" s="25"/>
    </row>
    <row r="26" spans="1:14" s="6" customFormat="1" ht="43.5" customHeight="1" x14ac:dyDescent="0.2">
      <c r="A26" s="62">
        <f t="shared" si="7"/>
        <v>7</v>
      </c>
      <c r="B26" s="36" t="s">
        <v>34</v>
      </c>
      <c r="C26" s="80"/>
      <c r="D26" s="80"/>
      <c r="E26" s="83"/>
      <c r="F26" s="83"/>
      <c r="G26" s="83"/>
      <c r="H26" s="83"/>
      <c r="I26" s="83"/>
      <c r="J26" s="83"/>
      <c r="K26" s="83"/>
      <c r="L26" s="83"/>
      <c r="N26" s="25"/>
    </row>
    <row r="27" spans="1:14" s="6" customFormat="1" ht="51.75" customHeight="1" x14ac:dyDescent="0.2">
      <c r="A27" s="62">
        <f t="shared" si="7"/>
        <v>8</v>
      </c>
      <c r="B27" s="36" t="s">
        <v>35</v>
      </c>
      <c r="C27" s="80"/>
      <c r="D27" s="80"/>
      <c r="E27" s="83"/>
      <c r="F27" s="83"/>
      <c r="G27" s="83"/>
      <c r="H27" s="83"/>
      <c r="I27" s="83"/>
      <c r="J27" s="83"/>
      <c r="K27" s="83"/>
      <c r="L27" s="83"/>
      <c r="M27" s="25"/>
    </row>
    <row r="28" spans="1:14" s="6" customFormat="1" ht="39" customHeight="1" x14ac:dyDescent="0.2">
      <c r="A28" s="62">
        <f t="shared" si="7"/>
        <v>9</v>
      </c>
      <c r="B28" s="36" t="s">
        <v>36</v>
      </c>
      <c r="C28" s="80"/>
      <c r="D28" s="80"/>
      <c r="E28" s="83"/>
      <c r="F28" s="83"/>
      <c r="G28" s="83"/>
      <c r="H28" s="83"/>
      <c r="I28" s="83"/>
      <c r="J28" s="83"/>
      <c r="K28" s="83"/>
      <c r="L28" s="83"/>
    </row>
    <row r="29" spans="1:14" s="6" customFormat="1" ht="55.5" customHeight="1" x14ac:dyDescent="0.2">
      <c r="A29" s="62">
        <f t="shared" si="7"/>
        <v>10</v>
      </c>
      <c r="B29" s="37" t="s">
        <v>27</v>
      </c>
      <c r="C29" s="64"/>
      <c r="D29" s="64"/>
      <c r="E29" s="64"/>
      <c r="F29" s="64"/>
      <c r="G29" s="64"/>
      <c r="H29" s="64"/>
      <c r="I29" s="64"/>
      <c r="J29" s="64"/>
      <c r="K29" s="64"/>
      <c r="L29" s="64"/>
    </row>
    <row r="30" spans="1:14" s="6" customFormat="1" ht="85.5" customHeight="1" x14ac:dyDescent="0.2">
      <c r="A30" s="66"/>
      <c r="B30" s="37" t="s">
        <v>65</v>
      </c>
      <c r="C30" s="65">
        <f>D30+H30+L30</f>
        <v>45000</v>
      </c>
      <c r="D30" s="65">
        <f>SUM(E30:G30)</f>
        <v>0</v>
      </c>
      <c r="E30" s="65">
        <f>SUM(F30:G30)</f>
        <v>0</v>
      </c>
      <c r="F30" s="65">
        <v>0</v>
      </c>
      <c r="G30" s="65">
        <v>0</v>
      </c>
      <c r="H30" s="65">
        <f>SUM(I30:K30)</f>
        <v>0</v>
      </c>
      <c r="I30" s="65">
        <f>SUM(J30:K30)</f>
        <v>0</v>
      </c>
      <c r="J30" s="65">
        <v>0</v>
      </c>
      <c r="K30" s="65">
        <v>0</v>
      </c>
      <c r="L30" s="65">
        <v>45000</v>
      </c>
    </row>
    <row r="31" spans="1:14" s="6" customFormat="1" ht="72" customHeight="1" x14ac:dyDescent="0.2">
      <c r="A31" s="34"/>
      <c r="B31" s="38" t="s">
        <v>1</v>
      </c>
      <c r="C31" s="39">
        <f>SUM(C20:C30)</f>
        <v>36716137.82</v>
      </c>
      <c r="D31" s="65">
        <f t="shared" ref="D31:L31" si="8">SUM(D20:D30)</f>
        <v>8520133.0500000007</v>
      </c>
      <c r="E31" s="65">
        <f t="shared" si="8"/>
        <v>8458806.4600000009</v>
      </c>
      <c r="F31" s="65">
        <f t="shared" si="8"/>
        <v>84.59</v>
      </c>
      <c r="G31" s="65">
        <f t="shared" si="8"/>
        <v>61242</v>
      </c>
      <c r="H31" s="65">
        <f t="shared" si="8"/>
        <v>28151004.77</v>
      </c>
      <c r="I31" s="65">
        <f t="shared" si="8"/>
        <v>28003966.73</v>
      </c>
      <c r="J31" s="65">
        <f t="shared" si="8"/>
        <v>280.04000000000002</v>
      </c>
      <c r="K31" s="65">
        <f t="shared" si="8"/>
        <v>146758</v>
      </c>
      <c r="L31" s="65">
        <f t="shared" si="8"/>
        <v>45000</v>
      </c>
      <c r="M31" s="26"/>
    </row>
    <row r="32" spans="1:14" s="6" customFormat="1" ht="27" customHeight="1" x14ac:dyDescent="0.2">
      <c r="A32" s="92" t="s">
        <v>3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</row>
    <row r="33" spans="1:14" s="6" customFormat="1" ht="36.75" customHeight="1" x14ac:dyDescent="0.2">
      <c r="A33" s="40">
        <v>1</v>
      </c>
      <c r="B33" s="41" t="s">
        <v>41</v>
      </c>
      <c r="C33" s="74">
        <f>D33+H33+L33</f>
        <v>33181387.82</v>
      </c>
      <c r="D33" s="74">
        <f>SUM(E33:G36)</f>
        <v>12479169.499999998</v>
      </c>
      <c r="E33" s="74">
        <f>12526083.93-47039.22</f>
        <v>12479044.709999999</v>
      </c>
      <c r="F33" s="74">
        <f>125.26-0.47</f>
        <v>124.79</v>
      </c>
      <c r="G33" s="74">
        <v>0</v>
      </c>
      <c r="H33" s="74">
        <f>SUM(I33:K36)</f>
        <v>20702218.32</v>
      </c>
      <c r="I33" s="74">
        <v>20702011.300000001</v>
      </c>
      <c r="J33" s="74">
        <v>207.02</v>
      </c>
      <c r="K33" s="74">
        <v>0</v>
      </c>
      <c r="L33" s="74">
        <v>0</v>
      </c>
    </row>
    <row r="34" spans="1:14" s="6" customFormat="1" ht="48.75" customHeight="1" x14ac:dyDescent="0.2">
      <c r="A34" s="40">
        <f>A33+1</f>
        <v>2</v>
      </c>
      <c r="B34" s="41" t="s">
        <v>38</v>
      </c>
      <c r="C34" s="75"/>
      <c r="D34" s="75"/>
      <c r="E34" s="75"/>
      <c r="F34" s="75"/>
      <c r="G34" s="75"/>
      <c r="H34" s="75"/>
      <c r="I34" s="75"/>
      <c r="J34" s="75"/>
      <c r="K34" s="75"/>
      <c r="L34" s="75"/>
    </row>
    <row r="35" spans="1:14" s="6" customFormat="1" ht="36.75" customHeight="1" x14ac:dyDescent="0.2">
      <c r="A35" s="40">
        <f t="shared" ref="A35:A36" si="9">A34+1</f>
        <v>3</v>
      </c>
      <c r="B35" s="41" t="s">
        <v>39</v>
      </c>
      <c r="C35" s="75"/>
      <c r="D35" s="75"/>
      <c r="E35" s="75"/>
      <c r="F35" s="75"/>
      <c r="G35" s="75"/>
      <c r="H35" s="75"/>
      <c r="I35" s="75"/>
      <c r="J35" s="75"/>
      <c r="K35" s="75"/>
      <c r="L35" s="75"/>
    </row>
    <row r="36" spans="1:14" s="6" customFormat="1" ht="36.75" customHeight="1" x14ac:dyDescent="0.2">
      <c r="A36" s="40">
        <f t="shared" si="9"/>
        <v>4</v>
      </c>
      <c r="B36" s="41" t="s">
        <v>40</v>
      </c>
      <c r="C36" s="75"/>
      <c r="D36" s="76"/>
      <c r="E36" s="76"/>
      <c r="F36" s="76"/>
      <c r="G36" s="76"/>
      <c r="H36" s="76"/>
      <c r="I36" s="76"/>
      <c r="J36" s="76"/>
      <c r="K36" s="76"/>
      <c r="L36" s="76"/>
      <c r="M36" s="26"/>
      <c r="N36" s="27"/>
    </row>
    <row r="37" spans="1:14" s="6" customFormat="1" ht="80.25" customHeight="1" x14ac:dyDescent="0.2">
      <c r="A37" s="40"/>
      <c r="B37" s="37" t="s">
        <v>65</v>
      </c>
      <c r="C37" s="67">
        <f>D37+H37+L37</f>
        <v>40000</v>
      </c>
      <c r="D37" s="68">
        <f>SUM(E37:G37)</f>
        <v>0</v>
      </c>
      <c r="E37" s="68">
        <v>0</v>
      </c>
      <c r="F37" s="68">
        <v>0</v>
      </c>
      <c r="G37" s="68">
        <v>0</v>
      </c>
      <c r="H37" s="68">
        <f>SUM(I37:K37)</f>
        <v>0</v>
      </c>
      <c r="I37" s="68">
        <v>0</v>
      </c>
      <c r="J37" s="68">
        <v>0</v>
      </c>
      <c r="K37" s="68">
        <v>0</v>
      </c>
      <c r="L37" s="68">
        <v>40000</v>
      </c>
      <c r="M37" s="26"/>
      <c r="N37" s="27"/>
    </row>
    <row r="38" spans="1:14" s="6" customFormat="1" ht="72" customHeight="1" x14ac:dyDescent="0.2">
      <c r="A38" s="42"/>
      <c r="B38" s="43" t="s">
        <v>4</v>
      </c>
      <c r="C38" s="39">
        <f>SUM(C33:C37)</f>
        <v>33221387.82</v>
      </c>
      <c r="D38" s="67">
        <f t="shared" ref="D38:L38" si="10">SUM(D33:D37)</f>
        <v>12479169.499999998</v>
      </c>
      <c r="E38" s="67">
        <f t="shared" si="10"/>
        <v>12479044.709999999</v>
      </c>
      <c r="F38" s="67">
        <f t="shared" si="10"/>
        <v>124.79</v>
      </c>
      <c r="G38" s="67">
        <f t="shared" si="10"/>
        <v>0</v>
      </c>
      <c r="H38" s="67">
        <f t="shared" si="10"/>
        <v>20702218.32</v>
      </c>
      <c r="I38" s="67">
        <f t="shared" si="10"/>
        <v>20702011.300000001</v>
      </c>
      <c r="J38" s="67">
        <f t="shared" si="10"/>
        <v>207.02</v>
      </c>
      <c r="K38" s="67">
        <f t="shared" si="10"/>
        <v>0</v>
      </c>
      <c r="L38" s="67">
        <f t="shared" si="10"/>
        <v>40000</v>
      </c>
    </row>
    <row r="39" spans="1:14" s="6" customFormat="1" ht="27" customHeight="1" x14ac:dyDescent="0.2">
      <c r="A39" s="80" t="s">
        <v>6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</row>
    <row r="40" spans="1:14" s="6" customFormat="1" ht="36.75" customHeight="1" x14ac:dyDescent="0.2">
      <c r="A40" s="44">
        <v>1</v>
      </c>
      <c r="B40" s="45" t="s">
        <v>42</v>
      </c>
      <c r="C40" s="74">
        <f>D40+H40+L40</f>
        <v>31271725.109999999</v>
      </c>
      <c r="D40" s="74">
        <f>SUM(E40:G47)</f>
        <v>5935719.0600000005</v>
      </c>
      <c r="E40" s="74">
        <v>5886530.25</v>
      </c>
      <c r="F40" s="74">
        <v>58.86</v>
      </c>
      <c r="G40" s="74">
        <v>49129.95</v>
      </c>
      <c r="H40" s="74">
        <f>SUM(I40:K47)</f>
        <v>25336006.050000001</v>
      </c>
      <c r="I40" s="74">
        <v>24585890.140000001</v>
      </c>
      <c r="J40" s="74">
        <v>245.86</v>
      </c>
      <c r="K40" s="74">
        <v>749870.05</v>
      </c>
      <c r="L40" s="74">
        <v>0</v>
      </c>
    </row>
    <row r="41" spans="1:14" s="6" customFormat="1" ht="48" customHeight="1" x14ac:dyDescent="0.2">
      <c r="A41" s="44">
        <f>A40+1</f>
        <v>2</v>
      </c>
      <c r="B41" s="45" t="s">
        <v>76</v>
      </c>
      <c r="C41" s="75"/>
      <c r="D41" s="75"/>
      <c r="E41" s="75"/>
      <c r="F41" s="75"/>
      <c r="G41" s="75"/>
      <c r="H41" s="75"/>
      <c r="I41" s="75"/>
      <c r="J41" s="75"/>
      <c r="K41" s="75"/>
      <c r="L41" s="75"/>
    </row>
    <row r="42" spans="1:14" s="6" customFormat="1" ht="36.75" customHeight="1" x14ac:dyDescent="0.2">
      <c r="A42" s="44">
        <f t="shared" ref="A42:A47" si="11">A41+1</f>
        <v>3</v>
      </c>
      <c r="B42" s="45" t="s">
        <v>43</v>
      </c>
      <c r="C42" s="75"/>
      <c r="D42" s="75"/>
      <c r="E42" s="75"/>
      <c r="F42" s="75"/>
      <c r="G42" s="75"/>
      <c r="H42" s="75"/>
      <c r="I42" s="75"/>
      <c r="J42" s="75"/>
      <c r="K42" s="75"/>
      <c r="L42" s="75"/>
      <c r="N42" s="26"/>
    </row>
    <row r="43" spans="1:14" s="6" customFormat="1" ht="36.75" customHeight="1" x14ac:dyDescent="0.2">
      <c r="A43" s="44">
        <f t="shared" si="11"/>
        <v>4</v>
      </c>
      <c r="B43" s="45" t="s">
        <v>44</v>
      </c>
      <c r="C43" s="75"/>
      <c r="D43" s="75"/>
      <c r="E43" s="75"/>
      <c r="F43" s="75"/>
      <c r="G43" s="75"/>
      <c r="H43" s="75"/>
      <c r="I43" s="75"/>
      <c r="J43" s="75"/>
      <c r="K43" s="75"/>
      <c r="L43" s="75"/>
    </row>
    <row r="44" spans="1:14" s="6" customFormat="1" ht="36.75" customHeight="1" x14ac:dyDescent="0.2">
      <c r="A44" s="44">
        <f t="shared" si="11"/>
        <v>5</v>
      </c>
      <c r="B44" s="45" t="s">
        <v>45</v>
      </c>
      <c r="C44" s="75"/>
      <c r="D44" s="75"/>
      <c r="E44" s="75"/>
      <c r="F44" s="75"/>
      <c r="G44" s="75"/>
      <c r="H44" s="75"/>
      <c r="I44" s="75"/>
      <c r="J44" s="75"/>
      <c r="K44" s="75"/>
      <c r="L44" s="75"/>
    </row>
    <row r="45" spans="1:14" s="6" customFormat="1" ht="36.75" customHeight="1" x14ac:dyDescent="0.2">
      <c r="A45" s="44">
        <f t="shared" si="11"/>
        <v>6</v>
      </c>
      <c r="B45" s="45" t="s">
        <v>46</v>
      </c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26"/>
    </row>
    <row r="46" spans="1:14" s="6" customFormat="1" ht="36.75" customHeight="1" x14ac:dyDescent="0.2">
      <c r="A46" s="44">
        <f t="shared" si="11"/>
        <v>7</v>
      </c>
      <c r="B46" s="45" t="s">
        <v>47</v>
      </c>
      <c r="C46" s="75"/>
      <c r="D46" s="75"/>
      <c r="E46" s="75"/>
      <c r="F46" s="75"/>
      <c r="G46" s="75"/>
      <c r="H46" s="75"/>
      <c r="I46" s="75"/>
      <c r="J46" s="75"/>
      <c r="K46" s="75"/>
      <c r="L46" s="75"/>
    </row>
    <row r="47" spans="1:14" s="6" customFormat="1" ht="36.75" customHeight="1" x14ac:dyDescent="0.2">
      <c r="A47" s="44">
        <f t="shared" si="11"/>
        <v>8</v>
      </c>
      <c r="B47" s="45" t="s">
        <v>69</v>
      </c>
      <c r="C47" s="76"/>
      <c r="D47" s="76"/>
      <c r="E47" s="76"/>
      <c r="F47" s="76"/>
      <c r="G47" s="76"/>
      <c r="H47" s="76"/>
      <c r="I47" s="76"/>
      <c r="J47" s="76"/>
      <c r="K47" s="76"/>
      <c r="L47" s="76"/>
    </row>
    <row r="48" spans="1:14" s="6" customFormat="1" ht="74.25" customHeight="1" x14ac:dyDescent="0.2">
      <c r="A48" s="44"/>
      <c r="B48" s="37" t="s">
        <v>65</v>
      </c>
      <c r="C48" s="68">
        <f>D48+H48+L48</f>
        <v>45000</v>
      </c>
      <c r="D48" s="68">
        <f>SUM(E48:G48)</f>
        <v>0</v>
      </c>
      <c r="E48" s="68">
        <v>0</v>
      </c>
      <c r="F48" s="68">
        <v>0</v>
      </c>
      <c r="G48" s="68">
        <v>0</v>
      </c>
      <c r="H48" s="68">
        <f>SUM(I48:K48)</f>
        <v>0</v>
      </c>
      <c r="I48" s="68">
        <v>0</v>
      </c>
      <c r="J48" s="68">
        <v>0</v>
      </c>
      <c r="K48" s="68">
        <v>0</v>
      </c>
      <c r="L48" s="68">
        <v>45000</v>
      </c>
    </row>
    <row r="49" spans="1:14" s="6" customFormat="1" ht="47.25" customHeight="1" x14ac:dyDescent="0.2">
      <c r="A49" s="39"/>
      <c r="B49" s="43" t="s">
        <v>7</v>
      </c>
      <c r="C49" s="39">
        <f>SUM(C40:C48)</f>
        <v>31316725.109999999</v>
      </c>
      <c r="D49" s="67">
        <f t="shared" ref="D49:L49" si="12">SUM(D40:D48)</f>
        <v>5935719.0600000005</v>
      </c>
      <c r="E49" s="67">
        <f t="shared" si="12"/>
        <v>5886530.25</v>
      </c>
      <c r="F49" s="67">
        <f t="shared" si="12"/>
        <v>58.86</v>
      </c>
      <c r="G49" s="67">
        <f t="shared" si="12"/>
        <v>49129.95</v>
      </c>
      <c r="H49" s="67">
        <f t="shared" si="12"/>
        <v>25336006.050000001</v>
      </c>
      <c r="I49" s="67">
        <f t="shared" si="12"/>
        <v>24585890.140000001</v>
      </c>
      <c r="J49" s="67">
        <f t="shared" si="12"/>
        <v>245.86</v>
      </c>
      <c r="K49" s="67">
        <f t="shared" si="12"/>
        <v>749870.05</v>
      </c>
      <c r="L49" s="67">
        <f t="shared" si="12"/>
        <v>45000</v>
      </c>
    </row>
    <row r="50" spans="1:14" s="6" customFormat="1" ht="27" customHeight="1" x14ac:dyDescent="0.2">
      <c r="A50" s="80" t="s">
        <v>8</v>
      </c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</row>
    <row r="51" spans="1:14" s="6" customFormat="1" ht="43.5" customHeight="1" x14ac:dyDescent="0.2">
      <c r="A51" s="44">
        <v>1</v>
      </c>
      <c r="B51" s="46" t="s">
        <v>74</v>
      </c>
      <c r="C51" s="74">
        <f>D51+H51+L51</f>
        <v>25197879.859999999</v>
      </c>
      <c r="D51" s="74">
        <f>SUM(E51:G59)</f>
        <v>2670475.4500000002</v>
      </c>
      <c r="E51" s="74">
        <f>2544722.31+47039.22</f>
        <v>2591761.5300000003</v>
      </c>
      <c r="F51" s="74">
        <f>25.45+0.47</f>
        <v>25.919999999999998</v>
      </c>
      <c r="G51" s="74">
        <v>78688</v>
      </c>
      <c r="H51" s="74">
        <f>SUM(I51:K59)</f>
        <v>22527404.41</v>
      </c>
      <c r="I51" s="74">
        <v>21969871.719999999</v>
      </c>
      <c r="J51" s="74">
        <v>220.69</v>
      </c>
      <c r="K51" s="74">
        <v>557312</v>
      </c>
      <c r="L51" s="74">
        <v>0</v>
      </c>
    </row>
    <row r="52" spans="1:14" s="6" customFormat="1" ht="64.5" customHeight="1" x14ac:dyDescent="0.2">
      <c r="A52" s="44">
        <f>A51+1</f>
        <v>2</v>
      </c>
      <c r="B52" s="46" t="s">
        <v>75</v>
      </c>
      <c r="C52" s="75"/>
      <c r="D52" s="75"/>
      <c r="E52" s="75"/>
      <c r="F52" s="75"/>
      <c r="G52" s="75"/>
      <c r="H52" s="75"/>
      <c r="I52" s="75"/>
      <c r="J52" s="75"/>
      <c r="K52" s="75"/>
      <c r="L52" s="75"/>
    </row>
    <row r="53" spans="1:14" s="6" customFormat="1" ht="42" customHeight="1" x14ac:dyDescent="0.2">
      <c r="A53" s="44">
        <f t="shared" ref="A53:A59" si="13">A52+1</f>
        <v>3</v>
      </c>
      <c r="B53" s="46" t="s">
        <v>48</v>
      </c>
      <c r="C53" s="75"/>
      <c r="D53" s="75"/>
      <c r="E53" s="75"/>
      <c r="F53" s="76"/>
      <c r="G53" s="76"/>
      <c r="H53" s="76"/>
      <c r="I53" s="76"/>
      <c r="J53" s="76"/>
      <c r="K53" s="76"/>
      <c r="L53" s="76"/>
    </row>
    <row r="54" spans="1:14" s="6" customFormat="1" ht="51.75" customHeight="1" x14ac:dyDescent="0.2">
      <c r="A54" s="44">
        <f t="shared" si="13"/>
        <v>4</v>
      </c>
      <c r="B54" s="46" t="s">
        <v>49</v>
      </c>
      <c r="C54" s="80"/>
      <c r="D54" s="80"/>
      <c r="E54" s="80"/>
      <c r="F54" s="80"/>
      <c r="G54" s="80"/>
      <c r="H54" s="80"/>
      <c r="I54" s="80"/>
      <c r="J54" s="80"/>
      <c r="K54" s="80"/>
      <c r="L54" s="80"/>
    </row>
    <row r="55" spans="1:14" s="6" customFormat="1" ht="49.5" customHeight="1" x14ac:dyDescent="0.2">
      <c r="A55" s="44">
        <f t="shared" si="13"/>
        <v>5</v>
      </c>
      <c r="B55" s="46" t="s">
        <v>72</v>
      </c>
      <c r="C55" s="80"/>
      <c r="D55" s="80"/>
      <c r="E55" s="80"/>
      <c r="F55" s="80"/>
      <c r="G55" s="80"/>
      <c r="H55" s="80"/>
      <c r="I55" s="80"/>
      <c r="J55" s="80"/>
      <c r="K55" s="80"/>
      <c r="L55" s="80"/>
    </row>
    <row r="56" spans="1:14" s="6" customFormat="1" ht="48" customHeight="1" x14ac:dyDescent="0.2">
      <c r="A56" s="44">
        <f t="shared" si="13"/>
        <v>6</v>
      </c>
      <c r="B56" s="45" t="s">
        <v>73</v>
      </c>
      <c r="C56" s="80"/>
      <c r="D56" s="80"/>
      <c r="E56" s="80"/>
      <c r="F56" s="80"/>
      <c r="G56" s="80"/>
      <c r="H56" s="80"/>
      <c r="I56" s="80"/>
      <c r="J56" s="80"/>
      <c r="K56" s="80"/>
      <c r="L56" s="80"/>
      <c r="N56" s="26"/>
    </row>
    <row r="57" spans="1:14" s="6" customFormat="1" ht="27" customHeight="1" x14ac:dyDescent="0.2">
      <c r="A57" s="44">
        <f t="shared" si="13"/>
        <v>7</v>
      </c>
      <c r="B57" s="45" t="s">
        <v>50</v>
      </c>
      <c r="C57" s="80"/>
      <c r="D57" s="80"/>
      <c r="E57" s="80"/>
      <c r="F57" s="80"/>
      <c r="G57" s="80"/>
      <c r="H57" s="80"/>
      <c r="I57" s="80"/>
      <c r="J57" s="80"/>
      <c r="K57" s="80"/>
      <c r="L57" s="80"/>
    </row>
    <row r="58" spans="1:14" s="6" customFormat="1" ht="27.75" customHeight="1" x14ac:dyDescent="0.2">
      <c r="A58" s="44">
        <f t="shared" si="13"/>
        <v>8</v>
      </c>
      <c r="B58" s="45" t="s">
        <v>51</v>
      </c>
      <c r="C58" s="80"/>
      <c r="D58" s="80"/>
      <c r="E58" s="80"/>
      <c r="F58" s="80"/>
      <c r="G58" s="80"/>
      <c r="H58" s="80"/>
      <c r="I58" s="80"/>
      <c r="J58" s="80"/>
      <c r="K58" s="80"/>
      <c r="L58" s="80"/>
    </row>
    <row r="59" spans="1:14" s="6" customFormat="1" ht="25.5" customHeight="1" x14ac:dyDescent="0.2">
      <c r="A59" s="44">
        <f t="shared" si="13"/>
        <v>9</v>
      </c>
      <c r="B59" s="45" t="s">
        <v>52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  <c r="N59" s="26"/>
    </row>
    <row r="60" spans="1:14" s="6" customFormat="1" ht="71.25" customHeight="1" x14ac:dyDescent="0.2">
      <c r="A60" s="44"/>
      <c r="B60" s="47" t="s">
        <v>65</v>
      </c>
      <c r="C60" s="48">
        <f>D60+L60</f>
        <v>88000</v>
      </c>
      <c r="D60" s="48">
        <f>SUM(E60:G60)</f>
        <v>0</v>
      </c>
      <c r="E60" s="48">
        <v>0</v>
      </c>
      <c r="F60" s="48">
        <v>0</v>
      </c>
      <c r="G60" s="48">
        <v>0</v>
      </c>
      <c r="H60" s="60">
        <f>SUM(I60:K60)</f>
        <v>0</v>
      </c>
      <c r="I60" s="60">
        <v>0</v>
      </c>
      <c r="J60" s="60">
        <v>0</v>
      </c>
      <c r="K60" s="60">
        <v>0</v>
      </c>
      <c r="L60" s="48">
        <v>88000</v>
      </c>
      <c r="N60" s="26"/>
    </row>
    <row r="61" spans="1:14" s="6" customFormat="1" ht="51.75" customHeight="1" x14ac:dyDescent="0.2">
      <c r="A61" s="39"/>
      <c r="B61" s="43" t="s">
        <v>9</v>
      </c>
      <c r="C61" s="39">
        <f>SUM(C51:C60)</f>
        <v>25285879.859999999</v>
      </c>
      <c r="D61" s="56">
        <f t="shared" ref="D61:L61" si="14">SUM(D51:D60)</f>
        <v>2670475.4500000002</v>
      </c>
      <c r="E61" s="56">
        <f t="shared" si="14"/>
        <v>2591761.5300000003</v>
      </c>
      <c r="F61" s="56">
        <f t="shared" si="14"/>
        <v>25.919999999999998</v>
      </c>
      <c r="G61" s="56">
        <f t="shared" si="14"/>
        <v>78688</v>
      </c>
      <c r="H61" s="56">
        <f t="shared" si="14"/>
        <v>22527404.41</v>
      </c>
      <c r="I61" s="56">
        <f t="shared" si="14"/>
        <v>21969871.719999999</v>
      </c>
      <c r="J61" s="56">
        <f t="shared" si="14"/>
        <v>220.69</v>
      </c>
      <c r="K61" s="56">
        <f t="shared" si="14"/>
        <v>557312</v>
      </c>
      <c r="L61" s="56">
        <f t="shared" si="14"/>
        <v>88000</v>
      </c>
    </row>
    <row r="62" spans="1:14" s="6" customFormat="1" ht="27" customHeight="1" x14ac:dyDescent="0.2">
      <c r="A62" s="80" t="s">
        <v>10</v>
      </c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</row>
    <row r="63" spans="1:14" s="6" customFormat="1" ht="31.5" customHeight="1" x14ac:dyDescent="0.2">
      <c r="A63" s="49">
        <v>1</v>
      </c>
      <c r="B63" s="50" t="s">
        <v>53</v>
      </c>
      <c r="C63" s="77">
        <f>D63+H63+L63</f>
        <v>28855525.260000002</v>
      </c>
      <c r="D63" s="77">
        <f>SUM(E63:G65)</f>
        <v>17106530.010000002</v>
      </c>
      <c r="E63" s="77">
        <v>17106358.940000001</v>
      </c>
      <c r="F63" s="77">
        <v>171.07</v>
      </c>
      <c r="G63" s="77">
        <v>0</v>
      </c>
      <c r="H63" s="77">
        <f>SUM(I63:K66)</f>
        <v>11748995.25</v>
      </c>
      <c r="I63" s="77">
        <v>11748877.76</v>
      </c>
      <c r="J63" s="77">
        <v>117.49</v>
      </c>
      <c r="K63" s="77">
        <v>0</v>
      </c>
      <c r="L63" s="77">
        <v>0</v>
      </c>
    </row>
    <row r="64" spans="1:14" s="6" customFormat="1" ht="44.25" customHeight="1" x14ac:dyDescent="0.2">
      <c r="A64" s="49">
        <f>A63+1</f>
        <v>2</v>
      </c>
      <c r="B64" s="50" t="s">
        <v>54</v>
      </c>
      <c r="C64" s="78"/>
      <c r="D64" s="78"/>
      <c r="E64" s="78"/>
      <c r="F64" s="78"/>
      <c r="G64" s="78"/>
      <c r="H64" s="78"/>
      <c r="I64" s="78"/>
      <c r="J64" s="78"/>
      <c r="K64" s="78"/>
      <c r="L64" s="78"/>
    </row>
    <row r="65" spans="1:14" s="6" customFormat="1" ht="33" customHeight="1" x14ac:dyDescent="0.2">
      <c r="A65" s="49">
        <f>A64+1</f>
        <v>3</v>
      </c>
      <c r="B65" s="50" t="s">
        <v>55</v>
      </c>
      <c r="C65" s="78"/>
      <c r="D65" s="78"/>
      <c r="E65" s="78"/>
      <c r="F65" s="78"/>
      <c r="G65" s="78"/>
      <c r="H65" s="78"/>
      <c r="I65" s="78"/>
      <c r="J65" s="78"/>
      <c r="K65" s="78"/>
      <c r="L65" s="78"/>
    </row>
    <row r="66" spans="1:14" s="6" customFormat="1" ht="46.5" customHeight="1" x14ac:dyDescent="0.2">
      <c r="A66" s="49">
        <f t="shared" ref="A66" si="15">A65+1</f>
        <v>4</v>
      </c>
      <c r="B66" s="50" t="s">
        <v>70</v>
      </c>
      <c r="C66" s="79"/>
      <c r="D66" s="79"/>
      <c r="E66" s="79"/>
      <c r="F66" s="79"/>
      <c r="G66" s="79"/>
      <c r="H66" s="79"/>
      <c r="I66" s="79"/>
      <c r="J66" s="79"/>
      <c r="K66" s="79"/>
      <c r="L66" s="79"/>
    </row>
    <row r="67" spans="1:14" s="6" customFormat="1" ht="56.25" customHeight="1" x14ac:dyDescent="0.2">
      <c r="A67" s="49"/>
      <c r="B67" s="47" t="s">
        <v>71</v>
      </c>
      <c r="C67" s="70">
        <f>D67+H68+L67</f>
        <v>6000</v>
      </c>
      <c r="D67" s="51">
        <f>SUM(E67:G67)</f>
        <v>0</v>
      </c>
      <c r="E67" s="51">
        <v>0</v>
      </c>
      <c r="F67" s="51">
        <v>0</v>
      </c>
      <c r="G67" s="51">
        <v>0</v>
      </c>
      <c r="H67" s="58">
        <f>SUM(I67:K67)</f>
        <v>0</v>
      </c>
      <c r="I67" s="58">
        <v>0</v>
      </c>
      <c r="J67" s="58">
        <v>0</v>
      </c>
      <c r="K67" s="58">
        <v>0</v>
      </c>
      <c r="L67" s="51">
        <v>6000</v>
      </c>
    </row>
    <row r="68" spans="1:14" s="6" customFormat="1" ht="73.5" customHeight="1" x14ac:dyDescent="0.2">
      <c r="A68" s="49"/>
      <c r="B68" s="47" t="s">
        <v>65</v>
      </c>
      <c r="C68" s="70">
        <f>D68+H68+L68</f>
        <v>69000</v>
      </c>
      <c r="D68" s="58">
        <f>SUM(E68:G68)</f>
        <v>0</v>
      </c>
      <c r="E68" s="58">
        <v>0</v>
      </c>
      <c r="F68" s="58">
        <v>0</v>
      </c>
      <c r="G68" s="58">
        <v>0</v>
      </c>
      <c r="H68" s="58">
        <f>SUM(I68:K68)</f>
        <v>0</v>
      </c>
      <c r="I68" s="58">
        <v>0</v>
      </c>
      <c r="J68" s="58">
        <v>0</v>
      </c>
      <c r="K68" s="58">
        <v>0</v>
      </c>
      <c r="L68" s="58">
        <v>69000</v>
      </c>
    </row>
    <row r="69" spans="1:14" s="6" customFormat="1" ht="43.5" customHeight="1" x14ac:dyDescent="0.2">
      <c r="A69" s="51"/>
      <c r="B69" s="43" t="s">
        <v>11</v>
      </c>
      <c r="C69" s="51">
        <f>SUM(C63:C68)</f>
        <v>28930525.260000002</v>
      </c>
      <c r="D69" s="58">
        <f t="shared" ref="D69:L69" si="16">SUM(D63:D68)</f>
        <v>17106530.010000002</v>
      </c>
      <c r="E69" s="58">
        <f t="shared" si="16"/>
        <v>17106358.940000001</v>
      </c>
      <c r="F69" s="58">
        <f t="shared" si="16"/>
        <v>171.07</v>
      </c>
      <c r="G69" s="58">
        <f t="shared" si="16"/>
        <v>0</v>
      </c>
      <c r="H69" s="58">
        <f t="shared" si="16"/>
        <v>11748995.25</v>
      </c>
      <c r="I69" s="58">
        <f t="shared" si="16"/>
        <v>11748877.76</v>
      </c>
      <c r="J69" s="58">
        <f t="shared" si="16"/>
        <v>117.49</v>
      </c>
      <c r="K69" s="58">
        <f t="shared" si="16"/>
        <v>0</v>
      </c>
      <c r="L69" s="58">
        <f t="shared" si="16"/>
        <v>75000</v>
      </c>
      <c r="M69" s="26"/>
    </row>
    <row r="70" spans="1:14" s="6" customFormat="1" ht="27" customHeight="1" x14ac:dyDescent="0.2">
      <c r="A70" s="87" t="s">
        <v>12</v>
      </c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</row>
    <row r="71" spans="1:14" s="7" customFormat="1" ht="30" customHeight="1" x14ac:dyDescent="0.2">
      <c r="A71" s="52">
        <v>1</v>
      </c>
      <c r="B71" s="53" t="s">
        <v>56</v>
      </c>
      <c r="C71" s="77">
        <f>D71+H71+L71</f>
        <v>7692359.5599999987</v>
      </c>
      <c r="D71" s="77">
        <f>SUM(E71:G79)</f>
        <v>2517106.1199999996</v>
      </c>
      <c r="E71" s="71">
        <v>2184762.92</v>
      </c>
      <c r="F71" s="71">
        <v>21.84</v>
      </c>
      <c r="G71" s="71">
        <v>332321.36</v>
      </c>
      <c r="H71" s="71">
        <f>SUM(I71:K79)</f>
        <v>5175253.4399999995</v>
      </c>
      <c r="I71" s="71">
        <v>4883525.96</v>
      </c>
      <c r="J71" s="71">
        <v>48.84</v>
      </c>
      <c r="K71" s="71">
        <v>291678.64</v>
      </c>
      <c r="L71" s="77">
        <v>0</v>
      </c>
    </row>
    <row r="72" spans="1:14" s="7" customFormat="1" ht="48" customHeight="1" x14ac:dyDescent="0.2">
      <c r="A72" s="52">
        <f>A71+1</f>
        <v>2</v>
      </c>
      <c r="B72" s="41" t="s">
        <v>57</v>
      </c>
      <c r="C72" s="78"/>
      <c r="D72" s="78"/>
      <c r="E72" s="72"/>
      <c r="F72" s="72"/>
      <c r="G72" s="72"/>
      <c r="H72" s="72"/>
      <c r="I72" s="72"/>
      <c r="J72" s="72"/>
      <c r="K72" s="72"/>
      <c r="L72" s="78"/>
      <c r="N72" s="28"/>
    </row>
    <row r="73" spans="1:14" s="7" customFormat="1" ht="32.25" customHeight="1" x14ac:dyDescent="0.2">
      <c r="A73" s="52">
        <f>A72+1</f>
        <v>3</v>
      </c>
      <c r="B73" s="47" t="s">
        <v>58</v>
      </c>
      <c r="C73" s="78"/>
      <c r="D73" s="78"/>
      <c r="E73" s="72"/>
      <c r="F73" s="72"/>
      <c r="G73" s="72"/>
      <c r="H73" s="72"/>
      <c r="I73" s="72"/>
      <c r="J73" s="72"/>
      <c r="K73" s="72"/>
      <c r="L73" s="78"/>
    </row>
    <row r="74" spans="1:14" s="7" customFormat="1" ht="28.5" customHeight="1" x14ac:dyDescent="0.2">
      <c r="A74" s="52">
        <f>A73+1</f>
        <v>4</v>
      </c>
      <c r="B74" s="47" t="s">
        <v>59</v>
      </c>
      <c r="C74" s="78"/>
      <c r="D74" s="78"/>
      <c r="E74" s="72"/>
      <c r="F74" s="72"/>
      <c r="G74" s="72"/>
      <c r="H74" s="72"/>
      <c r="I74" s="72"/>
      <c r="J74" s="72"/>
      <c r="K74" s="72"/>
      <c r="L74" s="78"/>
    </row>
    <row r="75" spans="1:14" s="7" customFormat="1" ht="33.75" customHeight="1" x14ac:dyDescent="0.2">
      <c r="A75" s="52">
        <f t="shared" ref="A75:A79" si="17">A74+1</f>
        <v>5</v>
      </c>
      <c r="B75" s="47" t="s">
        <v>60</v>
      </c>
      <c r="C75" s="78"/>
      <c r="D75" s="78"/>
      <c r="E75" s="72"/>
      <c r="F75" s="72"/>
      <c r="G75" s="72"/>
      <c r="H75" s="72"/>
      <c r="I75" s="72"/>
      <c r="J75" s="72"/>
      <c r="K75" s="72"/>
      <c r="L75" s="78"/>
    </row>
    <row r="76" spans="1:14" s="7" customFormat="1" ht="29.25" customHeight="1" x14ac:dyDescent="0.2">
      <c r="A76" s="52">
        <f t="shared" si="17"/>
        <v>6</v>
      </c>
      <c r="B76" s="47" t="s">
        <v>61</v>
      </c>
      <c r="C76" s="78"/>
      <c r="D76" s="78"/>
      <c r="E76" s="72"/>
      <c r="F76" s="72"/>
      <c r="G76" s="72"/>
      <c r="H76" s="72"/>
      <c r="I76" s="72"/>
      <c r="J76" s="72"/>
      <c r="K76" s="72"/>
      <c r="L76" s="78"/>
    </row>
    <row r="77" spans="1:14" s="7" customFormat="1" ht="30.75" customHeight="1" x14ac:dyDescent="0.2">
      <c r="A77" s="52">
        <f t="shared" si="17"/>
        <v>7</v>
      </c>
      <c r="B77" s="47" t="s">
        <v>62</v>
      </c>
      <c r="C77" s="78"/>
      <c r="D77" s="78"/>
      <c r="E77" s="72"/>
      <c r="F77" s="72"/>
      <c r="G77" s="72"/>
      <c r="H77" s="72"/>
      <c r="I77" s="72"/>
      <c r="J77" s="72"/>
      <c r="K77" s="72"/>
      <c r="L77" s="78"/>
    </row>
    <row r="78" spans="1:14" s="7" customFormat="1" ht="36.75" customHeight="1" x14ac:dyDescent="0.2">
      <c r="A78" s="52">
        <f t="shared" si="17"/>
        <v>8</v>
      </c>
      <c r="B78" s="47" t="s">
        <v>63</v>
      </c>
      <c r="C78" s="78"/>
      <c r="D78" s="78"/>
      <c r="E78" s="72"/>
      <c r="F78" s="72"/>
      <c r="G78" s="72"/>
      <c r="H78" s="72"/>
      <c r="I78" s="72"/>
      <c r="J78" s="72"/>
      <c r="K78" s="72"/>
      <c r="L78" s="78"/>
    </row>
    <row r="79" spans="1:14" s="7" customFormat="1" ht="36.75" customHeight="1" x14ac:dyDescent="0.2">
      <c r="A79" s="52">
        <f t="shared" si="17"/>
        <v>9</v>
      </c>
      <c r="B79" s="47" t="s">
        <v>64</v>
      </c>
      <c r="C79" s="79"/>
      <c r="D79" s="79"/>
      <c r="E79" s="73"/>
      <c r="F79" s="73"/>
      <c r="G79" s="73"/>
      <c r="H79" s="73"/>
      <c r="I79" s="73"/>
      <c r="J79" s="73"/>
      <c r="K79" s="73"/>
      <c r="L79" s="79"/>
      <c r="M79" s="28"/>
      <c r="N79" s="28"/>
    </row>
    <row r="80" spans="1:14" s="7" customFormat="1" ht="72" customHeight="1" x14ac:dyDescent="0.2">
      <c r="A80" s="52"/>
      <c r="B80" s="47" t="s">
        <v>65</v>
      </c>
      <c r="C80" s="69">
        <f>D80+H80+L80</f>
        <v>30000</v>
      </c>
      <c r="D80" s="54">
        <f>SUM(E80:G80)</f>
        <v>0</v>
      </c>
      <c r="E80" s="55">
        <v>0</v>
      </c>
      <c r="F80" s="55">
        <v>0</v>
      </c>
      <c r="G80" s="55">
        <v>0</v>
      </c>
      <c r="H80" s="57">
        <f>SUM(I80:K80)</f>
        <v>0</v>
      </c>
      <c r="I80" s="57">
        <v>0</v>
      </c>
      <c r="J80" s="57">
        <v>0</v>
      </c>
      <c r="K80" s="57">
        <v>0</v>
      </c>
      <c r="L80" s="54">
        <v>30000</v>
      </c>
    </row>
    <row r="81" spans="1:13" s="7" customFormat="1" ht="45.75" customHeight="1" x14ac:dyDescent="0.2">
      <c r="A81" s="52"/>
      <c r="B81" s="43" t="s">
        <v>18</v>
      </c>
      <c r="C81" s="51">
        <f>SUM(C71:C80)</f>
        <v>7722359.5599999987</v>
      </c>
      <c r="D81" s="58">
        <f t="shared" ref="D81:L81" si="18">SUM(D71:D80)</f>
        <v>2517106.1199999996</v>
      </c>
      <c r="E81" s="58">
        <f t="shared" si="18"/>
        <v>2184762.92</v>
      </c>
      <c r="F81" s="58">
        <f t="shared" si="18"/>
        <v>21.84</v>
      </c>
      <c r="G81" s="58">
        <f t="shared" si="18"/>
        <v>332321.36</v>
      </c>
      <c r="H81" s="58">
        <f t="shared" si="18"/>
        <v>5175253.4399999995</v>
      </c>
      <c r="I81" s="58">
        <f t="shared" si="18"/>
        <v>4883525.96</v>
      </c>
      <c r="J81" s="58">
        <f t="shared" si="18"/>
        <v>48.84</v>
      </c>
      <c r="K81" s="58">
        <f t="shared" si="18"/>
        <v>291678.64</v>
      </c>
      <c r="L81" s="58">
        <f t="shared" si="18"/>
        <v>30000</v>
      </c>
    </row>
    <row r="82" spans="1:13" s="7" customFormat="1" ht="52.5" customHeight="1" x14ac:dyDescent="0.2">
      <c r="A82" s="51"/>
      <c r="B82" s="43" t="s">
        <v>14</v>
      </c>
      <c r="C82" s="51">
        <f t="shared" ref="C82:L82" si="19">C81+C69+C61+C49+C38+C31</f>
        <v>163193015.42999998</v>
      </c>
      <c r="D82" s="51">
        <f t="shared" si="19"/>
        <v>49229133.189999998</v>
      </c>
      <c r="E82" s="51">
        <f t="shared" si="19"/>
        <v>48707264.810000002</v>
      </c>
      <c r="F82" s="51">
        <f t="shared" si="19"/>
        <v>487.07000000000005</v>
      </c>
      <c r="G82" s="51">
        <f t="shared" si="19"/>
        <v>521381.31</v>
      </c>
      <c r="H82" s="58">
        <f t="shared" si="19"/>
        <v>113640882.23999999</v>
      </c>
      <c r="I82" s="58">
        <f t="shared" si="19"/>
        <v>111894143.61</v>
      </c>
      <c r="J82" s="58">
        <f t="shared" si="19"/>
        <v>1119.94</v>
      </c>
      <c r="K82" s="58">
        <f t="shared" si="19"/>
        <v>1745618.69</v>
      </c>
      <c r="L82" s="51">
        <f t="shared" si="19"/>
        <v>323000</v>
      </c>
      <c r="M82" s="8"/>
    </row>
    <row r="83" spans="1:13" s="7" customFormat="1" ht="48" customHeight="1" x14ac:dyDescent="0.2">
      <c r="A83" s="17" t="s">
        <v>78</v>
      </c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3" s="7" customFormat="1" ht="24" customHeight="1" x14ac:dyDescent="0.2">
      <c r="A84" s="9"/>
      <c r="B84" s="10"/>
      <c r="C84" s="11"/>
      <c r="D84" s="9"/>
      <c r="E84" s="9"/>
      <c r="F84" s="9"/>
      <c r="G84" s="9"/>
      <c r="H84" s="9"/>
      <c r="I84" s="9"/>
      <c r="J84" s="9"/>
      <c r="K84" s="9"/>
      <c r="L84" s="9"/>
    </row>
    <row r="85" spans="1:13" s="16" customFormat="1" ht="39" customHeight="1" x14ac:dyDescent="0.2">
      <c r="A85" s="12"/>
      <c r="B85" s="13"/>
      <c r="C85" s="14"/>
      <c r="D85" s="15"/>
      <c r="E85" s="15"/>
      <c r="F85" s="15"/>
      <c r="G85" s="15"/>
      <c r="H85" s="15"/>
      <c r="I85" s="15"/>
      <c r="J85" s="15"/>
      <c r="K85" s="15"/>
      <c r="L85" s="15"/>
    </row>
    <row r="86" spans="1:13" x14ac:dyDescent="0.3">
      <c r="A86" s="33"/>
      <c r="B86" s="23"/>
      <c r="C86" s="24"/>
      <c r="D86" s="24"/>
      <c r="E86" s="24"/>
      <c r="F86" s="24"/>
      <c r="G86" s="24"/>
      <c r="H86" s="24"/>
      <c r="I86" s="24"/>
      <c r="J86" s="24"/>
      <c r="K86" s="24"/>
      <c r="L86" s="24"/>
    </row>
    <row r="87" spans="1:13" x14ac:dyDescent="0.3"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1:13" x14ac:dyDescent="0.3">
      <c r="C88" s="3"/>
      <c r="D88" s="15"/>
      <c r="E88" s="15"/>
      <c r="F88" s="15"/>
      <c r="G88" s="15"/>
      <c r="H88" s="15"/>
      <c r="I88" s="15"/>
      <c r="J88" s="15"/>
      <c r="K88" s="15"/>
      <c r="L88" s="3"/>
    </row>
    <row r="89" spans="1:13" x14ac:dyDescent="0.3">
      <c r="C89" s="3"/>
      <c r="D89" s="3"/>
      <c r="E89" s="3"/>
      <c r="F89" s="3"/>
      <c r="G89" s="3"/>
      <c r="H89" s="3"/>
      <c r="I89" s="3"/>
      <c r="J89" s="3"/>
      <c r="K89" s="3"/>
      <c r="L89" s="3"/>
    </row>
    <row r="90" spans="1:13" x14ac:dyDescent="0.3">
      <c r="C90" s="3"/>
      <c r="F90" s="3"/>
      <c r="G90" s="3"/>
      <c r="H90" s="3"/>
      <c r="I90" s="3"/>
      <c r="J90" s="3"/>
      <c r="K90" s="3"/>
    </row>
    <row r="91" spans="1:13" x14ac:dyDescent="0.3">
      <c r="C91" s="3"/>
      <c r="D91" s="3"/>
      <c r="E91" s="3"/>
      <c r="F91" s="3"/>
    </row>
    <row r="92" spans="1:13" x14ac:dyDescent="0.3">
      <c r="E92" s="3"/>
    </row>
    <row r="93" spans="1:13" x14ac:dyDescent="0.3">
      <c r="C93" s="3"/>
      <c r="E93" s="3"/>
    </row>
    <row r="94" spans="1:13" x14ac:dyDescent="0.3">
      <c r="C94" s="3"/>
      <c r="E94" s="3"/>
    </row>
    <row r="95" spans="1:13" x14ac:dyDescent="0.3">
      <c r="C95" s="3"/>
      <c r="E95" s="3"/>
      <c r="F95" s="3"/>
    </row>
    <row r="96" spans="1:13" x14ac:dyDescent="0.3">
      <c r="C96" s="3"/>
      <c r="E96" s="3"/>
    </row>
    <row r="97" spans="3:12" x14ac:dyDescent="0.3">
      <c r="C97" s="3"/>
      <c r="E97" s="3"/>
    </row>
    <row r="98" spans="3:12" x14ac:dyDescent="0.3">
      <c r="C98" s="3"/>
      <c r="E98" s="3"/>
    </row>
    <row r="99" spans="3:12" x14ac:dyDescent="0.3">
      <c r="C99" s="3"/>
      <c r="D99" s="3"/>
      <c r="E99" s="3"/>
      <c r="L99" s="3"/>
    </row>
    <row r="100" spans="3:12" x14ac:dyDescent="0.3">
      <c r="C100" s="3"/>
      <c r="D100" s="3"/>
      <c r="E100" s="3"/>
      <c r="L100" s="3"/>
    </row>
    <row r="101" spans="3:12" x14ac:dyDescent="0.3">
      <c r="C101" s="3"/>
      <c r="D101" s="3"/>
      <c r="E101" s="3"/>
    </row>
    <row r="102" spans="3:12" x14ac:dyDescent="0.3">
      <c r="C102" s="3"/>
      <c r="D102" s="3"/>
      <c r="E102" s="3"/>
    </row>
    <row r="103" spans="3:12" x14ac:dyDescent="0.3">
      <c r="C103" s="3"/>
      <c r="D103" s="3"/>
      <c r="E103" s="3"/>
    </row>
    <row r="104" spans="3:12" x14ac:dyDescent="0.3">
      <c r="C104" s="3"/>
      <c r="D104" s="3"/>
      <c r="E104" s="3"/>
    </row>
    <row r="105" spans="3:12" x14ac:dyDescent="0.3">
      <c r="C105" s="3"/>
      <c r="D105" s="3"/>
      <c r="E105" s="3"/>
    </row>
    <row r="106" spans="3:12" x14ac:dyDescent="0.3">
      <c r="C106" s="3"/>
      <c r="D106" s="3"/>
      <c r="E106" s="3"/>
    </row>
    <row r="108" spans="3:12" x14ac:dyDescent="0.3">
      <c r="D108" s="3"/>
    </row>
    <row r="109" spans="3:12" x14ac:dyDescent="0.3">
      <c r="C109" s="3"/>
      <c r="D109" s="3"/>
    </row>
    <row r="111" spans="3:12" x14ac:dyDescent="0.3">
      <c r="D111" s="3"/>
    </row>
    <row r="112" spans="3:12" x14ac:dyDescent="0.3">
      <c r="C112" s="3"/>
    </row>
  </sheetData>
  <mergeCells count="97">
    <mergeCell ref="L54:L59"/>
    <mergeCell ref="F51:F53"/>
    <mergeCell ref="G51:G53"/>
    <mergeCell ref="H51:H53"/>
    <mergeCell ref="I51:I53"/>
    <mergeCell ref="J51:J53"/>
    <mergeCell ref="K51:K53"/>
    <mergeCell ref="L51:L53"/>
    <mergeCell ref="H54:H59"/>
    <mergeCell ref="C54:C59"/>
    <mergeCell ref="D54:D59"/>
    <mergeCell ref="E54:E59"/>
    <mergeCell ref="F54:F59"/>
    <mergeCell ref="G54:G59"/>
    <mergeCell ref="C51:C53"/>
    <mergeCell ref="D51:D53"/>
    <mergeCell ref="E51:E53"/>
    <mergeCell ref="C20:C28"/>
    <mergeCell ref="D20:D28"/>
    <mergeCell ref="E20:E28"/>
    <mergeCell ref="F20:F28"/>
    <mergeCell ref="G20:G28"/>
    <mergeCell ref="G33:G36"/>
    <mergeCell ref="A39:L39"/>
    <mergeCell ref="F40:F47"/>
    <mergeCell ref="G40:G47"/>
    <mergeCell ref="F33:F36"/>
    <mergeCell ref="L33:L36"/>
    <mergeCell ref="C33:C36"/>
    <mergeCell ref="D33:D36"/>
    <mergeCell ref="E33:E36"/>
    <mergeCell ref="C40:C47"/>
    <mergeCell ref="D40:D47"/>
    <mergeCell ref="E40:E47"/>
    <mergeCell ref="L40:L47"/>
    <mergeCell ref="H40:H47"/>
    <mergeCell ref="D14:G14"/>
    <mergeCell ref="H14:K14"/>
    <mergeCell ref="G15:G16"/>
    <mergeCell ref="H33:H36"/>
    <mergeCell ref="I33:I36"/>
    <mergeCell ref="J33:J36"/>
    <mergeCell ref="K33:K36"/>
    <mergeCell ref="A18:L18"/>
    <mergeCell ref="A19:L19"/>
    <mergeCell ref="A32:L32"/>
    <mergeCell ref="H15:H16"/>
    <mergeCell ref="I15:J15"/>
    <mergeCell ref="K15:K16"/>
    <mergeCell ref="E15:F15"/>
    <mergeCell ref="A14:A16"/>
    <mergeCell ref="B14:B16"/>
    <mergeCell ref="L71:L79"/>
    <mergeCell ref="A50:L50"/>
    <mergeCell ref="F63:F66"/>
    <mergeCell ref="G63:G66"/>
    <mergeCell ref="C71:C79"/>
    <mergeCell ref="D71:D79"/>
    <mergeCell ref="E71:E79"/>
    <mergeCell ref="F71:F79"/>
    <mergeCell ref="G71:G79"/>
    <mergeCell ref="A70:L70"/>
    <mergeCell ref="L63:L66"/>
    <mergeCell ref="C63:C66"/>
    <mergeCell ref="D63:D66"/>
    <mergeCell ref="E63:E66"/>
    <mergeCell ref="A62:L62"/>
    <mergeCell ref="H71:H79"/>
    <mergeCell ref="I1:L1"/>
    <mergeCell ref="I2:L2"/>
    <mergeCell ref="I3:L3"/>
    <mergeCell ref="I4:L4"/>
    <mergeCell ref="H20:H28"/>
    <mergeCell ref="I20:I28"/>
    <mergeCell ref="J20:J28"/>
    <mergeCell ref="K20:K28"/>
    <mergeCell ref="L20:L28"/>
    <mergeCell ref="A9:L9"/>
    <mergeCell ref="C14:C16"/>
    <mergeCell ref="A10:L10"/>
    <mergeCell ref="A11:L11"/>
    <mergeCell ref="A12:L12"/>
    <mergeCell ref="D15:D16"/>
    <mergeCell ref="L14:L16"/>
    <mergeCell ref="H63:H66"/>
    <mergeCell ref="I63:I66"/>
    <mergeCell ref="J63:J66"/>
    <mergeCell ref="K63:K66"/>
    <mergeCell ref="I54:I59"/>
    <mergeCell ref="J54:J59"/>
    <mergeCell ref="K54:K59"/>
    <mergeCell ref="I71:I79"/>
    <mergeCell ref="J71:J79"/>
    <mergeCell ref="K71:K79"/>
    <mergeCell ref="I40:I47"/>
    <mergeCell ref="J40:J47"/>
    <mergeCell ref="K40:K47"/>
  </mergeCells>
  <pageMargins left="1.3779527559055118" right="0.39370078740157483" top="1.3779527559055118" bottom="0.39370078740157483" header="0.31496062992125984" footer="0.31496062992125984"/>
  <pageSetup paperSize="8" scale="42" fitToHeight="4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 </vt:lpstr>
      <vt:lpstr>'Свод '!Заголовки_для_печати</vt:lpstr>
      <vt:lpstr>'Свод 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Волкова М.Н.</cp:lastModifiedBy>
  <cp:lastPrinted>2026-07-08T09:48:20Z</cp:lastPrinted>
  <dcterms:created xsi:type="dcterms:W3CDTF">2002-03-25T05:35:56Z</dcterms:created>
  <dcterms:modified xsi:type="dcterms:W3CDTF">2026-07-15T07:55:59Z</dcterms:modified>
</cp:coreProperties>
</file>